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jimenag0/Downloads/TESIS /LIBRO /"/>
    </mc:Choice>
  </mc:AlternateContent>
  <xr:revisionPtr revIDLastSave="0" documentId="13_ncr:1_{3E472D90-3F96-544D-A312-4A56E98AFA4E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Hoja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7" i="1" l="1"/>
  <c r="AT18" i="1"/>
  <c r="AT9" i="1"/>
  <c r="AT10" i="1"/>
  <c r="AT11" i="1"/>
  <c r="AT12" i="1"/>
  <c r="AT13" i="1"/>
  <c r="AT14" i="1"/>
  <c r="AT15" i="1"/>
  <c r="AT16" i="1"/>
  <c r="AT8" i="1"/>
  <c r="AG9" i="1"/>
  <c r="AH9" i="1"/>
  <c r="AI9" i="1"/>
  <c r="AJ9" i="1"/>
  <c r="AK9" i="1"/>
  <c r="AL9" i="1"/>
  <c r="AM9" i="1"/>
  <c r="AN9" i="1"/>
  <c r="AO9" i="1"/>
  <c r="AP9" i="1"/>
  <c r="AQ9" i="1"/>
  <c r="AR9" i="1"/>
  <c r="AG10" i="1"/>
  <c r="AS10" i="1" s="1"/>
  <c r="AH10" i="1"/>
  <c r="AI10" i="1"/>
  <c r="AJ10" i="1"/>
  <c r="AK10" i="1"/>
  <c r="AL10" i="1"/>
  <c r="AM10" i="1"/>
  <c r="AN10" i="1"/>
  <c r="AO10" i="1"/>
  <c r="AP10" i="1"/>
  <c r="AQ10" i="1"/>
  <c r="AR10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G12" i="1"/>
  <c r="AS12" i="1" s="1"/>
  <c r="AH12" i="1"/>
  <c r="AI12" i="1"/>
  <c r="AJ12" i="1"/>
  <c r="AK12" i="1"/>
  <c r="AL12" i="1"/>
  <c r="AM12" i="1"/>
  <c r="AN12" i="1"/>
  <c r="AO12" i="1"/>
  <c r="AP12" i="1"/>
  <c r="AQ12" i="1"/>
  <c r="AR12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G16" i="1"/>
  <c r="AS16" i="1" s="1"/>
  <c r="AH16" i="1"/>
  <c r="AI16" i="1"/>
  <c r="AJ16" i="1"/>
  <c r="AK16" i="1"/>
  <c r="AL16" i="1"/>
  <c r="AM16" i="1"/>
  <c r="AN16" i="1"/>
  <c r="AO16" i="1"/>
  <c r="AP16" i="1"/>
  <c r="AQ16" i="1"/>
  <c r="AR16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G18" i="1"/>
  <c r="AS18" i="1" s="1"/>
  <c r="AH18" i="1"/>
  <c r="AI18" i="1"/>
  <c r="AJ18" i="1"/>
  <c r="AK18" i="1"/>
  <c r="AL18" i="1"/>
  <c r="AM18" i="1"/>
  <c r="AN18" i="1"/>
  <c r="AO18" i="1"/>
  <c r="AP18" i="1"/>
  <c r="AQ18" i="1"/>
  <c r="AR18" i="1"/>
  <c r="AS9" i="1"/>
  <c r="AS11" i="1"/>
  <c r="AS13" i="1"/>
  <c r="AS14" i="1"/>
  <c r="AS15" i="1"/>
  <c r="AS17" i="1"/>
  <c r="AS8" i="1"/>
  <c r="AH8" i="1"/>
  <c r="AI8" i="1"/>
  <c r="AJ8" i="1"/>
  <c r="AK8" i="1"/>
  <c r="AL8" i="1"/>
  <c r="AM8" i="1"/>
  <c r="AN8" i="1"/>
  <c r="AO8" i="1"/>
  <c r="AP8" i="1"/>
  <c r="AQ8" i="1"/>
  <c r="AR8" i="1"/>
  <c r="AG8" i="1"/>
</calcChain>
</file>

<file path=xl/sharedStrings.xml><?xml version="1.0" encoding="utf-8"?>
<sst xmlns="http://schemas.openxmlformats.org/spreadsheetml/2006/main" count="120" uniqueCount="78">
  <si>
    <t xml:space="preserve">META </t>
  </si>
  <si>
    <t xml:space="preserve">VALOR REAL </t>
  </si>
  <si>
    <t xml:space="preserve">TIPO INDICADOR </t>
  </si>
  <si>
    <t xml:space="preserve">OBJETIVO </t>
  </si>
  <si>
    <t xml:space="preserve">NOMBRE INDICADOR </t>
  </si>
  <si>
    <t xml:space="preserve">PROCESO </t>
  </si>
  <si>
    <t>FÓRMULA</t>
  </si>
  <si>
    <t>UNIDAD DE  MEDICIÓN</t>
  </si>
  <si>
    <t xml:space="preserve">PERIODICIDAD </t>
  </si>
  <si>
    <t xml:space="preserve">ENERO </t>
  </si>
  <si>
    <t xml:space="preserve">FEBRERO </t>
  </si>
  <si>
    <t>MARZO</t>
  </si>
  <si>
    <t xml:space="preserve">ABRIL </t>
  </si>
  <si>
    <t xml:space="preserve">MAYO </t>
  </si>
  <si>
    <t xml:space="preserve">JUNIO </t>
  </si>
  <si>
    <t xml:space="preserve">JULIO </t>
  </si>
  <si>
    <t xml:space="preserve">AGOSTO </t>
  </si>
  <si>
    <t xml:space="preserve">SEPTIEMBRE </t>
  </si>
  <si>
    <t xml:space="preserve">OCTUBRE </t>
  </si>
  <si>
    <t xml:space="preserve">NOVIEMBRE </t>
  </si>
  <si>
    <t xml:space="preserve">DICIEMBRE </t>
  </si>
  <si>
    <t xml:space="preserve">Finanzas </t>
  </si>
  <si>
    <t>Incrementar la rentabilidad</t>
  </si>
  <si>
    <t>Retorno sobre el capital invertido (ROIC)</t>
  </si>
  <si>
    <t>Gestión financiera</t>
  </si>
  <si>
    <t>% ROIC= (Ingresos totales - gastos operativos/Capital invertido)×100</t>
  </si>
  <si>
    <t>%</t>
  </si>
  <si>
    <t xml:space="preserve">Trimestral </t>
  </si>
  <si>
    <t>Aumentar ingresos</t>
  </si>
  <si>
    <t>Tasa de crecimiento de ventas</t>
  </si>
  <si>
    <t>Ventas</t>
  </si>
  <si>
    <t>% TCV= (Ventas actuales - Ventas anteriores/Ventas anteriores)×100</t>
  </si>
  <si>
    <t xml:space="preserve">Mensual </t>
  </si>
  <si>
    <t>Minimizar costos y gastos de operación</t>
  </si>
  <si>
    <t>Índice de gastos operativos (OER)</t>
  </si>
  <si>
    <t>% OER= (Gastos operativos/Ingresos totales)×100</t>
  </si>
  <si>
    <t>Cliente</t>
  </si>
  <si>
    <t>Fidelizar a los clientes</t>
  </si>
  <si>
    <t>Tasa de retención de clientes</t>
  </si>
  <si>
    <t>Mercadeo y ventas</t>
  </si>
  <si>
    <t>% TRC= (Número de clientes que realizan segunda compra/Número total de clientes)×100</t>
  </si>
  <si>
    <t xml:space="preserve">Semestral </t>
  </si>
  <si>
    <t>Proporcionar una experiencia satisfactoria al cliente</t>
  </si>
  <si>
    <t>Indicador de satisfacción del cliente (ISC)</t>
  </si>
  <si>
    <t>% ISC= (Suma calificación de los clientes/Total de clientes)×100</t>
  </si>
  <si>
    <t>Fortalecer posición en el mercado</t>
  </si>
  <si>
    <t>Participación en el mercado</t>
  </si>
  <si>
    <t>% PM= (Clientes año actual - Clientes año anterior/clientes año anterior)×100</t>
  </si>
  <si>
    <t>Anual</t>
  </si>
  <si>
    <t xml:space="preserve">Procesos internos </t>
  </si>
  <si>
    <t>Realizar acuerdos y colaboraciones estratégicas con proveedores</t>
  </si>
  <si>
    <t>Índice de contribución de alianzas estratégicas</t>
  </si>
  <si>
    <t>Área comercial y de ventas</t>
  </si>
  <si>
    <t>% ICAE= (Beneficio total generado por alianzas/inversión total en alianzas)×100</t>
  </si>
  <si>
    <t>Mensual</t>
  </si>
  <si>
    <t>Diversificar el portafolio de servicios</t>
  </si>
  <si>
    <t>Variación de portafolio de servicios</t>
  </si>
  <si>
    <t>Trimestral</t>
  </si>
  <si>
    <t>Optimizar la eficiencia en la prestación de servicios</t>
  </si>
  <si>
    <t>Índice eficiencia de servicios (IES)</t>
  </si>
  <si>
    <t>Área administrativa</t>
  </si>
  <si>
    <t>Por servicio</t>
  </si>
  <si>
    <t>Aprendizaje y crecimiento</t>
  </si>
  <si>
    <t xml:space="preserve"> Promover aprendizaje continuo con capacitaciones</t>
  </si>
  <si>
    <t>Índice de capacitaciones a personal (ICP)</t>
  </si>
  <si>
    <t>Recursos humanos</t>
  </si>
  <si>
    <t>% ICP= (Capacitaciones realizadas/Capacitaciones programadas)×100</t>
  </si>
  <si>
    <t>Potenciar el clima laboral</t>
  </si>
  <si>
    <t>Índice de satisfacción laboral (ISL)</t>
  </si>
  <si>
    <t>% ISL= (Personal satisfecho/Personal encuestado)×100</t>
  </si>
  <si>
    <t xml:space="preserve">INDICADOR </t>
  </si>
  <si>
    <t>DICIEMBRE</t>
  </si>
  <si>
    <t>META AÑO</t>
  </si>
  <si>
    <t xml:space="preserve">BALANCED SCORECARD </t>
  </si>
  <si>
    <t>% VPS= (Cantidad productos ofrecidos actualmente - Cantidad productos ofrecidos anteriormente/Productos ofrecidos anteriormente)×100</t>
  </si>
  <si>
    <t>% IES= (Tiempo de ejecución de servicio - Tiempo planificado para ejecución de servicio/Tiempo planificado para ejecución de servicio )×100</t>
  </si>
  <si>
    <t>CUMPLIMIENTO</t>
  </si>
  <si>
    <t xml:space="preserve">RESULTADO DEL AÑO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</si>
</sst>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b/>
      <sz val="2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b/>
      <sz val="1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CCCCC"/>
        <bgColor rgb="FFCCCCCC"/>
      </patternFill>
    </fill>
    <fill>
      <patternFill patternType="solid">
        <fgColor theme="9" tint="0.79998168889431442"/>
        <bgColor rgb="FFD9EAD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rgb="FFD9EAD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0" borderId="12" xfId="0" applyBorder="1"/>
    <xf numFmtId="0" fontId="10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3" fillId="6" borderId="2" xfId="0" applyFont="1" applyFill="1" applyBorder="1"/>
    <xf numFmtId="0" fontId="3" fillId="6" borderId="3" xfId="0" applyFont="1" applyFill="1" applyBorder="1"/>
    <xf numFmtId="0" fontId="5" fillId="0" borderId="8" xfId="0" applyFont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952500</xdr:colOff>
      <xdr:row>0</xdr:row>
      <xdr:rowOff>0</xdr:rowOff>
    </xdr:from>
    <xdr:ext cx="1219200" cy="12192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AT19"/>
  <sheetViews>
    <sheetView showGridLines="0" tabSelected="1" zoomScale="85" workbookViewId="0">
      <pane xSplit="3" ySplit="7" topLeftCell="F8" activePane="bottomRight" state="frozen"/>
      <selection pane="topRight" activeCell="D1" sqref="D1"/>
      <selection pane="bottomLeft" activeCell="A8" sqref="A8"/>
      <selection pane="bottomRight" activeCell="AT16" sqref="AT16:AT18"/>
    </sheetView>
  </sheetViews>
  <sheetFormatPr baseColWidth="10" defaultColWidth="12.6640625" defaultRowHeight="15.75" customHeight="1" x14ac:dyDescent="0.15"/>
  <cols>
    <col min="1" max="1" width="16.6640625" customWidth="1"/>
    <col min="2" max="2" width="17.5" customWidth="1"/>
    <col min="3" max="3" width="27.5" customWidth="1"/>
    <col min="4" max="4" width="16" customWidth="1"/>
    <col min="5" max="5" width="38" customWidth="1"/>
    <col min="6" max="6" width="15.1640625" customWidth="1"/>
    <col min="7" max="7" width="17.5" customWidth="1"/>
    <col min="46" max="46" width="15.1640625" customWidth="1"/>
  </cols>
  <sheetData>
    <row r="2" spans="1:46" ht="13" x14ac:dyDescent="0.15">
      <c r="C2" s="25" t="s">
        <v>73</v>
      </c>
    </row>
    <row r="3" spans="1:46" ht="36" customHeight="1" x14ac:dyDescent="0.15">
      <c r="C3" s="26"/>
      <c r="D3" s="1"/>
      <c r="E3" s="1"/>
    </row>
    <row r="4" spans="1:46" ht="26" x14ac:dyDescent="0.15">
      <c r="C4" s="1"/>
      <c r="D4" s="1"/>
      <c r="E4" s="1"/>
    </row>
    <row r="5" spans="1:46" ht="27" thickBot="1" x14ac:dyDescent="0.2">
      <c r="C5" s="1"/>
      <c r="D5" s="1"/>
      <c r="E5" s="1"/>
    </row>
    <row r="6" spans="1:46" ht="13" x14ac:dyDescent="0.15">
      <c r="A6" s="20" t="s">
        <v>2</v>
      </c>
      <c r="B6" s="20" t="s">
        <v>3</v>
      </c>
      <c r="C6" s="20" t="s">
        <v>4</v>
      </c>
      <c r="D6" s="20" t="s">
        <v>5</v>
      </c>
      <c r="E6" s="20" t="s">
        <v>6</v>
      </c>
      <c r="F6" s="20" t="s">
        <v>7</v>
      </c>
      <c r="G6" s="20" t="s">
        <v>8</v>
      </c>
      <c r="H6" s="27" t="s">
        <v>0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9"/>
      <c r="U6" s="30" t="s">
        <v>1</v>
      </c>
      <c r="V6" s="28"/>
      <c r="W6" s="28"/>
      <c r="X6" s="28"/>
      <c r="Y6" s="28"/>
      <c r="Z6" s="28"/>
      <c r="AA6" s="28"/>
      <c r="AB6" s="28"/>
      <c r="AC6" s="28"/>
      <c r="AD6" s="28"/>
      <c r="AE6" s="28"/>
      <c r="AF6" s="29"/>
      <c r="AG6" s="31" t="s">
        <v>70</v>
      </c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3"/>
    </row>
    <row r="7" spans="1:46" ht="41.25" customHeight="1" thickBot="1" x14ac:dyDescent="0.2">
      <c r="A7" s="21"/>
      <c r="B7" s="21"/>
      <c r="C7" s="21"/>
      <c r="D7" s="21"/>
      <c r="E7" s="21"/>
      <c r="F7" s="21"/>
      <c r="G7" s="21"/>
      <c r="H7" s="19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4" t="s">
        <v>18</v>
      </c>
      <c r="R7" s="14" t="s">
        <v>19</v>
      </c>
      <c r="S7" s="14" t="s">
        <v>71</v>
      </c>
      <c r="T7" s="18" t="s">
        <v>72</v>
      </c>
      <c r="U7" s="15" t="s">
        <v>9</v>
      </c>
      <c r="V7" s="15" t="s">
        <v>10</v>
      </c>
      <c r="W7" s="15" t="s">
        <v>11</v>
      </c>
      <c r="X7" s="15" t="s">
        <v>12</v>
      </c>
      <c r="Y7" s="15" t="s">
        <v>13</v>
      </c>
      <c r="Z7" s="15" t="s">
        <v>14</v>
      </c>
      <c r="AA7" s="15" t="s">
        <v>15</v>
      </c>
      <c r="AB7" s="15" t="s">
        <v>16</v>
      </c>
      <c r="AC7" s="15" t="s">
        <v>17</v>
      </c>
      <c r="AD7" s="15" t="s">
        <v>18</v>
      </c>
      <c r="AE7" s="15" t="s">
        <v>19</v>
      </c>
      <c r="AF7" s="15" t="s">
        <v>20</v>
      </c>
      <c r="AG7" s="16" t="s">
        <v>9</v>
      </c>
      <c r="AH7" s="16" t="s">
        <v>10</v>
      </c>
      <c r="AI7" s="16" t="s">
        <v>11</v>
      </c>
      <c r="AJ7" s="16" t="s">
        <v>12</v>
      </c>
      <c r="AK7" s="16" t="s">
        <v>13</v>
      </c>
      <c r="AL7" s="16" t="s">
        <v>14</v>
      </c>
      <c r="AM7" s="16" t="s">
        <v>15</v>
      </c>
      <c r="AN7" s="16" t="s">
        <v>16</v>
      </c>
      <c r="AO7" s="16" t="s">
        <v>17</v>
      </c>
      <c r="AP7" s="16" t="s">
        <v>18</v>
      </c>
      <c r="AQ7" s="16" t="s">
        <v>19</v>
      </c>
      <c r="AR7" s="16" t="s">
        <v>20</v>
      </c>
      <c r="AS7" s="35" t="s">
        <v>77</v>
      </c>
      <c r="AT7" s="35" t="s">
        <v>76</v>
      </c>
    </row>
    <row r="8" spans="1:46" ht="34" x14ac:dyDescent="0.15">
      <c r="A8" s="34" t="s">
        <v>21</v>
      </c>
      <c r="B8" s="2" t="s">
        <v>22</v>
      </c>
      <c r="C8" s="3" t="s">
        <v>23</v>
      </c>
      <c r="D8" s="3" t="s">
        <v>24</v>
      </c>
      <c r="E8" s="3" t="s">
        <v>25</v>
      </c>
      <c r="F8" s="3" t="s">
        <v>26</v>
      </c>
      <c r="G8" s="11" t="s">
        <v>27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e">
        <f>U8/H8</f>
        <v>#DIV/0!</v>
      </c>
      <c r="AH8" s="17" t="e">
        <f t="shared" ref="AH8:AR8" si="0">V8/I8</f>
        <v>#DIV/0!</v>
      </c>
      <c r="AI8" s="17" t="e">
        <f t="shared" si="0"/>
        <v>#DIV/0!</v>
      </c>
      <c r="AJ8" s="17" t="e">
        <f t="shared" si="0"/>
        <v>#DIV/0!</v>
      </c>
      <c r="AK8" s="17" t="e">
        <f t="shared" si="0"/>
        <v>#DIV/0!</v>
      </c>
      <c r="AL8" s="17" t="e">
        <f t="shared" si="0"/>
        <v>#DIV/0!</v>
      </c>
      <c r="AM8" s="17" t="e">
        <f t="shared" si="0"/>
        <v>#DIV/0!</v>
      </c>
      <c r="AN8" s="17" t="e">
        <f t="shared" si="0"/>
        <v>#DIV/0!</v>
      </c>
      <c r="AO8" s="17" t="e">
        <f t="shared" si="0"/>
        <v>#DIV/0!</v>
      </c>
      <c r="AP8" s="17" t="e">
        <f t="shared" si="0"/>
        <v>#DIV/0!</v>
      </c>
      <c r="AQ8" s="17" t="e">
        <f t="shared" si="0"/>
        <v>#DIV/0!</v>
      </c>
      <c r="AR8" s="17" t="e">
        <f t="shared" si="0"/>
        <v>#DIV/0!</v>
      </c>
      <c r="AS8" s="17" t="e">
        <f>AVERAGE(AG8:AR8)</f>
        <v>#DIV/0!</v>
      </c>
      <c r="AT8" s="17" t="e">
        <f>(AS8/(SUM(AG8:AR8))/12)</f>
        <v>#DIV/0!</v>
      </c>
    </row>
    <row r="9" spans="1:46" ht="36" customHeight="1" x14ac:dyDescent="0.15">
      <c r="A9" s="23"/>
      <c r="B9" s="4" t="s">
        <v>28</v>
      </c>
      <c r="C9" s="4" t="s">
        <v>29</v>
      </c>
      <c r="D9" s="5" t="s">
        <v>30</v>
      </c>
      <c r="E9" s="4" t="s">
        <v>31</v>
      </c>
      <c r="F9" s="3" t="s">
        <v>26</v>
      </c>
      <c r="G9" s="12" t="s">
        <v>32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 t="e">
        <f t="shared" ref="AG9:AG18" si="1">U9/H9</f>
        <v>#DIV/0!</v>
      </c>
      <c r="AH9" s="17" t="e">
        <f t="shared" ref="AH9:AH18" si="2">V9/I9</f>
        <v>#DIV/0!</v>
      </c>
      <c r="AI9" s="17" t="e">
        <f t="shared" ref="AI9:AI18" si="3">W9/J9</f>
        <v>#DIV/0!</v>
      </c>
      <c r="AJ9" s="17" t="e">
        <f t="shared" ref="AJ9:AJ18" si="4">X9/K9</f>
        <v>#DIV/0!</v>
      </c>
      <c r="AK9" s="17" t="e">
        <f t="shared" ref="AK9:AK18" si="5">Y9/L9</f>
        <v>#DIV/0!</v>
      </c>
      <c r="AL9" s="17" t="e">
        <f t="shared" ref="AL9:AL18" si="6">Z9/M9</f>
        <v>#DIV/0!</v>
      </c>
      <c r="AM9" s="17" t="e">
        <f t="shared" ref="AM9:AM18" si="7">AA9/N9</f>
        <v>#DIV/0!</v>
      </c>
      <c r="AN9" s="17" t="e">
        <f t="shared" ref="AN9:AN18" si="8">AB9/O9</f>
        <v>#DIV/0!</v>
      </c>
      <c r="AO9" s="17" t="e">
        <f t="shared" ref="AO9:AO18" si="9">AC9/P9</f>
        <v>#DIV/0!</v>
      </c>
      <c r="AP9" s="17" t="e">
        <f t="shared" ref="AP9:AP18" si="10">AD9/Q9</f>
        <v>#DIV/0!</v>
      </c>
      <c r="AQ9" s="17" t="e">
        <f t="shared" ref="AQ9:AQ18" si="11">AE9/R9</f>
        <v>#DIV/0!</v>
      </c>
      <c r="AR9" s="17" t="e">
        <f t="shared" ref="AR9:AR18" si="12">AF9/S9</f>
        <v>#DIV/0!</v>
      </c>
      <c r="AS9" s="17" t="e">
        <f t="shared" ref="AS9:AS18" si="13">AVERAGE(AG9:AR9)</f>
        <v>#DIV/0!</v>
      </c>
      <c r="AT9" s="17" t="e">
        <f t="shared" ref="AT9:AT18" si="14">(AS9/(SUM(AG9:AR9))/12)</f>
        <v>#DIV/0!</v>
      </c>
    </row>
    <row r="10" spans="1:46" ht="46" thickBot="1" x14ac:dyDescent="0.2">
      <c r="A10" s="24"/>
      <c r="B10" s="6" t="s">
        <v>33</v>
      </c>
      <c r="C10" s="7" t="s">
        <v>34</v>
      </c>
      <c r="D10" s="7" t="s">
        <v>24</v>
      </c>
      <c r="E10" s="7" t="s">
        <v>35</v>
      </c>
      <c r="F10" s="8" t="s">
        <v>26</v>
      </c>
      <c r="G10" s="13" t="s">
        <v>27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 t="e">
        <f t="shared" si="1"/>
        <v>#DIV/0!</v>
      </c>
      <c r="AH10" s="17" t="e">
        <f t="shared" si="2"/>
        <v>#DIV/0!</v>
      </c>
      <c r="AI10" s="17" t="e">
        <f t="shared" si="3"/>
        <v>#DIV/0!</v>
      </c>
      <c r="AJ10" s="17" t="e">
        <f t="shared" si="4"/>
        <v>#DIV/0!</v>
      </c>
      <c r="AK10" s="17" t="e">
        <f t="shared" si="5"/>
        <v>#DIV/0!</v>
      </c>
      <c r="AL10" s="17" t="e">
        <f t="shared" si="6"/>
        <v>#DIV/0!</v>
      </c>
      <c r="AM10" s="17" t="e">
        <f t="shared" si="7"/>
        <v>#DIV/0!</v>
      </c>
      <c r="AN10" s="17" t="e">
        <f t="shared" si="8"/>
        <v>#DIV/0!</v>
      </c>
      <c r="AO10" s="17" t="e">
        <f t="shared" si="9"/>
        <v>#DIV/0!</v>
      </c>
      <c r="AP10" s="17" t="e">
        <f t="shared" si="10"/>
        <v>#DIV/0!</v>
      </c>
      <c r="AQ10" s="17" t="e">
        <f t="shared" si="11"/>
        <v>#DIV/0!</v>
      </c>
      <c r="AR10" s="17" t="e">
        <f t="shared" si="12"/>
        <v>#DIV/0!</v>
      </c>
      <c r="AS10" s="17" t="e">
        <f t="shared" si="13"/>
        <v>#DIV/0!</v>
      </c>
      <c r="AT10" s="17" t="e">
        <f t="shared" si="14"/>
        <v>#DIV/0!</v>
      </c>
    </row>
    <row r="11" spans="1:46" ht="52" thickTop="1" x14ac:dyDescent="0.15">
      <c r="A11" s="22" t="s">
        <v>36</v>
      </c>
      <c r="B11" s="9" t="s">
        <v>37</v>
      </c>
      <c r="C11" s="3" t="s">
        <v>38</v>
      </c>
      <c r="D11" s="3" t="s">
        <v>39</v>
      </c>
      <c r="E11" s="3" t="s">
        <v>40</v>
      </c>
      <c r="F11" s="3" t="s">
        <v>26</v>
      </c>
      <c r="G11" s="11" t="s">
        <v>41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 t="e">
        <f t="shared" si="1"/>
        <v>#DIV/0!</v>
      </c>
      <c r="AH11" s="17" t="e">
        <f t="shared" si="2"/>
        <v>#DIV/0!</v>
      </c>
      <c r="AI11" s="17" t="e">
        <f t="shared" si="3"/>
        <v>#DIV/0!</v>
      </c>
      <c r="AJ11" s="17" t="e">
        <f t="shared" si="4"/>
        <v>#DIV/0!</v>
      </c>
      <c r="AK11" s="17" t="e">
        <f t="shared" si="5"/>
        <v>#DIV/0!</v>
      </c>
      <c r="AL11" s="17" t="e">
        <f t="shared" si="6"/>
        <v>#DIV/0!</v>
      </c>
      <c r="AM11" s="17" t="e">
        <f t="shared" si="7"/>
        <v>#DIV/0!</v>
      </c>
      <c r="AN11" s="17" t="e">
        <f t="shared" si="8"/>
        <v>#DIV/0!</v>
      </c>
      <c r="AO11" s="17" t="e">
        <f t="shared" si="9"/>
        <v>#DIV/0!</v>
      </c>
      <c r="AP11" s="17" t="e">
        <f t="shared" si="10"/>
        <v>#DIV/0!</v>
      </c>
      <c r="AQ11" s="17" t="e">
        <f t="shared" si="11"/>
        <v>#DIV/0!</v>
      </c>
      <c r="AR11" s="17" t="e">
        <f t="shared" si="12"/>
        <v>#DIV/0!</v>
      </c>
      <c r="AS11" s="17" t="e">
        <f t="shared" si="13"/>
        <v>#DIV/0!</v>
      </c>
      <c r="AT11" s="17" t="e">
        <f t="shared" si="14"/>
        <v>#DIV/0!</v>
      </c>
    </row>
    <row r="12" spans="1:46" ht="60" x14ac:dyDescent="0.15">
      <c r="A12" s="23"/>
      <c r="B12" s="10" t="s">
        <v>42</v>
      </c>
      <c r="C12" s="4" t="s">
        <v>43</v>
      </c>
      <c r="D12" s="4" t="s">
        <v>39</v>
      </c>
      <c r="E12" s="4" t="s">
        <v>44</v>
      </c>
      <c r="F12" s="3" t="s">
        <v>26</v>
      </c>
      <c r="G12" s="12" t="s">
        <v>32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 t="e">
        <f t="shared" si="1"/>
        <v>#DIV/0!</v>
      </c>
      <c r="AH12" s="17" t="e">
        <f t="shared" si="2"/>
        <v>#DIV/0!</v>
      </c>
      <c r="AI12" s="17" t="e">
        <f t="shared" si="3"/>
        <v>#DIV/0!</v>
      </c>
      <c r="AJ12" s="17" t="e">
        <f t="shared" si="4"/>
        <v>#DIV/0!</v>
      </c>
      <c r="AK12" s="17" t="e">
        <f t="shared" si="5"/>
        <v>#DIV/0!</v>
      </c>
      <c r="AL12" s="17" t="e">
        <f t="shared" si="6"/>
        <v>#DIV/0!</v>
      </c>
      <c r="AM12" s="17" t="e">
        <f t="shared" si="7"/>
        <v>#DIV/0!</v>
      </c>
      <c r="AN12" s="17" t="e">
        <f t="shared" si="8"/>
        <v>#DIV/0!</v>
      </c>
      <c r="AO12" s="17" t="e">
        <f t="shared" si="9"/>
        <v>#DIV/0!</v>
      </c>
      <c r="AP12" s="17" t="e">
        <f t="shared" si="10"/>
        <v>#DIV/0!</v>
      </c>
      <c r="AQ12" s="17" t="e">
        <f t="shared" si="11"/>
        <v>#DIV/0!</v>
      </c>
      <c r="AR12" s="17" t="e">
        <f t="shared" si="12"/>
        <v>#DIV/0!</v>
      </c>
      <c r="AS12" s="17" t="e">
        <f t="shared" si="13"/>
        <v>#DIV/0!</v>
      </c>
      <c r="AT12" s="17" t="e">
        <f t="shared" si="14"/>
        <v>#DIV/0!</v>
      </c>
    </row>
    <row r="13" spans="1:46" ht="35" thickBot="1" x14ac:dyDescent="0.2">
      <c r="A13" s="24"/>
      <c r="B13" s="6" t="s">
        <v>45</v>
      </c>
      <c r="C13" s="7" t="s">
        <v>46</v>
      </c>
      <c r="D13" s="7" t="s">
        <v>30</v>
      </c>
      <c r="E13" s="7" t="s">
        <v>47</v>
      </c>
      <c r="F13" s="8" t="s">
        <v>26</v>
      </c>
      <c r="G13" s="13" t="s">
        <v>48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 t="e">
        <f t="shared" si="1"/>
        <v>#DIV/0!</v>
      </c>
      <c r="AH13" s="17" t="e">
        <f t="shared" si="2"/>
        <v>#DIV/0!</v>
      </c>
      <c r="AI13" s="17" t="e">
        <f t="shared" si="3"/>
        <v>#DIV/0!</v>
      </c>
      <c r="AJ13" s="17" t="e">
        <f t="shared" si="4"/>
        <v>#DIV/0!</v>
      </c>
      <c r="AK13" s="17" t="e">
        <f t="shared" si="5"/>
        <v>#DIV/0!</v>
      </c>
      <c r="AL13" s="17" t="e">
        <f t="shared" si="6"/>
        <v>#DIV/0!</v>
      </c>
      <c r="AM13" s="17" t="e">
        <f t="shared" si="7"/>
        <v>#DIV/0!</v>
      </c>
      <c r="AN13" s="17" t="e">
        <f t="shared" si="8"/>
        <v>#DIV/0!</v>
      </c>
      <c r="AO13" s="17" t="e">
        <f t="shared" si="9"/>
        <v>#DIV/0!</v>
      </c>
      <c r="AP13" s="17" t="e">
        <f t="shared" si="10"/>
        <v>#DIV/0!</v>
      </c>
      <c r="AQ13" s="17" t="e">
        <f t="shared" si="11"/>
        <v>#DIV/0!</v>
      </c>
      <c r="AR13" s="17" t="e">
        <f t="shared" si="12"/>
        <v>#DIV/0!</v>
      </c>
      <c r="AS13" s="17" t="e">
        <f t="shared" si="13"/>
        <v>#DIV/0!</v>
      </c>
      <c r="AT13" s="17" t="e">
        <f t="shared" si="14"/>
        <v>#DIV/0!</v>
      </c>
    </row>
    <row r="14" spans="1:46" ht="61" thickTop="1" x14ac:dyDescent="0.15">
      <c r="A14" s="22" t="s">
        <v>49</v>
      </c>
      <c r="B14" s="9" t="s">
        <v>50</v>
      </c>
      <c r="C14" s="3" t="s">
        <v>51</v>
      </c>
      <c r="D14" s="3" t="s">
        <v>52</v>
      </c>
      <c r="E14" s="3" t="s">
        <v>53</v>
      </c>
      <c r="F14" s="3" t="s">
        <v>26</v>
      </c>
      <c r="G14" s="11" t="s">
        <v>54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 t="e">
        <f t="shared" si="1"/>
        <v>#DIV/0!</v>
      </c>
      <c r="AH14" s="17" t="e">
        <f t="shared" si="2"/>
        <v>#DIV/0!</v>
      </c>
      <c r="AI14" s="17" t="e">
        <f t="shared" si="3"/>
        <v>#DIV/0!</v>
      </c>
      <c r="AJ14" s="17" t="e">
        <f t="shared" si="4"/>
        <v>#DIV/0!</v>
      </c>
      <c r="AK14" s="17" t="e">
        <f t="shared" si="5"/>
        <v>#DIV/0!</v>
      </c>
      <c r="AL14" s="17" t="e">
        <f t="shared" si="6"/>
        <v>#DIV/0!</v>
      </c>
      <c r="AM14" s="17" t="e">
        <f t="shared" si="7"/>
        <v>#DIV/0!</v>
      </c>
      <c r="AN14" s="17" t="e">
        <f t="shared" si="8"/>
        <v>#DIV/0!</v>
      </c>
      <c r="AO14" s="17" t="e">
        <f t="shared" si="9"/>
        <v>#DIV/0!</v>
      </c>
      <c r="AP14" s="17" t="e">
        <f t="shared" si="10"/>
        <v>#DIV/0!</v>
      </c>
      <c r="AQ14" s="17" t="e">
        <f t="shared" si="11"/>
        <v>#DIV/0!</v>
      </c>
      <c r="AR14" s="17" t="e">
        <f t="shared" si="12"/>
        <v>#DIV/0!</v>
      </c>
      <c r="AS14" s="17" t="e">
        <f t="shared" si="13"/>
        <v>#DIV/0!</v>
      </c>
      <c r="AT14" s="17" t="e">
        <f t="shared" si="14"/>
        <v>#DIV/0!</v>
      </c>
    </row>
    <row r="15" spans="1:46" ht="68" x14ac:dyDescent="0.15">
      <c r="A15" s="23"/>
      <c r="B15" s="10" t="s">
        <v>55</v>
      </c>
      <c r="C15" s="4" t="s">
        <v>56</v>
      </c>
      <c r="D15" s="4" t="s">
        <v>30</v>
      </c>
      <c r="E15" s="4" t="s">
        <v>74</v>
      </c>
      <c r="F15" s="3" t="s">
        <v>26</v>
      </c>
      <c r="G15" s="12" t="s">
        <v>57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 t="e">
        <f t="shared" si="1"/>
        <v>#DIV/0!</v>
      </c>
      <c r="AH15" s="17" t="e">
        <f t="shared" si="2"/>
        <v>#DIV/0!</v>
      </c>
      <c r="AI15" s="17" t="e">
        <f t="shared" si="3"/>
        <v>#DIV/0!</v>
      </c>
      <c r="AJ15" s="17" t="e">
        <f t="shared" si="4"/>
        <v>#DIV/0!</v>
      </c>
      <c r="AK15" s="17" t="e">
        <f t="shared" si="5"/>
        <v>#DIV/0!</v>
      </c>
      <c r="AL15" s="17" t="e">
        <f t="shared" si="6"/>
        <v>#DIV/0!</v>
      </c>
      <c r="AM15" s="17" t="e">
        <f t="shared" si="7"/>
        <v>#DIV/0!</v>
      </c>
      <c r="AN15" s="17" t="e">
        <f t="shared" si="8"/>
        <v>#DIV/0!</v>
      </c>
      <c r="AO15" s="17" t="e">
        <f t="shared" si="9"/>
        <v>#DIV/0!</v>
      </c>
      <c r="AP15" s="17" t="e">
        <f t="shared" si="10"/>
        <v>#DIV/0!</v>
      </c>
      <c r="AQ15" s="17" t="e">
        <f t="shared" si="11"/>
        <v>#DIV/0!</v>
      </c>
      <c r="AR15" s="17" t="e">
        <f t="shared" si="12"/>
        <v>#DIV/0!</v>
      </c>
      <c r="AS15" s="17" t="e">
        <f t="shared" si="13"/>
        <v>#DIV/0!</v>
      </c>
      <c r="AT15" s="17" t="e">
        <f t="shared" si="14"/>
        <v>#DIV/0!</v>
      </c>
    </row>
    <row r="16" spans="1:46" ht="86" thickBot="1" x14ac:dyDescent="0.2">
      <c r="A16" s="24"/>
      <c r="B16" s="6" t="s">
        <v>58</v>
      </c>
      <c r="C16" s="7" t="s">
        <v>59</v>
      </c>
      <c r="D16" s="7" t="s">
        <v>60</v>
      </c>
      <c r="E16" s="7" t="s">
        <v>75</v>
      </c>
      <c r="F16" s="8" t="s">
        <v>26</v>
      </c>
      <c r="G16" s="13" t="s">
        <v>61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 t="e">
        <f t="shared" si="1"/>
        <v>#DIV/0!</v>
      </c>
      <c r="AH16" s="17" t="e">
        <f t="shared" si="2"/>
        <v>#DIV/0!</v>
      </c>
      <c r="AI16" s="17" t="e">
        <f t="shared" si="3"/>
        <v>#DIV/0!</v>
      </c>
      <c r="AJ16" s="17" t="e">
        <f t="shared" si="4"/>
        <v>#DIV/0!</v>
      </c>
      <c r="AK16" s="17" t="e">
        <f t="shared" si="5"/>
        <v>#DIV/0!</v>
      </c>
      <c r="AL16" s="17" t="e">
        <f t="shared" si="6"/>
        <v>#DIV/0!</v>
      </c>
      <c r="AM16" s="17" t="e">
        <f t="shared" si="7"/>
        <v>#DIV/0!</v>
      </c>
      <c r="AN16" s="17" t="e">
        <f t="shared" si="8"/>
        <v>#DIV/0!</v>
      </c>
      <c r="AO16" s="17" t="e">
        <f t="shared" si="9"/>
        <v>#DIV/0!</v>
      </c>
      <c r="AP16" s="17" t="e">
        <f t="shared" si="10"/>
        <v>#DIV/0!</v>
      </c>
      <c r="AQ16" s="17" t="e">
        <f t="shared" si="11"/>
        <v>#DIV/0!</v>
      </c>
      <c r="AR16" s="17" t="e">
        <f t="shared" si="12"/>
        <v>#DIV/0!</v>
      </c>
      <c r="AS16" s="17" t="e">
        <f t="shared" si="13"/>
        <v>#DIV/0!</v>
      </c>
      <c r="AT16" s="17" t="e">
        <f t="shared" si="14"/>
        <v>#DIV/0!</v>
      </c>
    </row>
    <row r="17" spans="1:46" ht="61" thickTop="1" x14ac:dyDescent="0.15">
      <c r="A17" s="22" t="s">
        <v>62</v>
      </c>
      <c r="B17" s="9" t="s">
        <v>63</v>
      </c>
      <c r="C17" s="3" t="s">
        <v>64</v>
      </c>
      <c r="D17" s="3" t="s">
        <v>65</v>
      </c>
      <c r="E17" s="3" t="s">
        <v>66</v>
      </c>
      <c r="F17" s="3" t="s">
        <v>26</v>
      </c>
      <c r="G17" s="11" t="s">
        <v>57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e">
        <f t="shared" si="1"/>
        <v>#DIV/0!</v>
      </c>
      <c r="AH17" s="17" t="e">
        <f t="shared" si="2"/>
        <v>#DIV/0!</v>
      </c>
      <c r="AI17" s="17" t="e">
        <f t="shared" si="3"/>
        <v>#DIV/0!</v>
      </c>
      <c r="AJ17" s="17" t="e">
        <f t="shared" si="4"/>
        <v>#DIV/0!</v>
      </c>
      <c r="AK17" s="17" t="e">
        <f t="shared" si="5"/>
        <v>#DIV/0!</v>
      </c>
      <c r="AL17" s="17" t="e">
        <f t="shared" si="6"/>
        <v>#DIV/0!</v>
      </c>
      <c r="AM17" s="17" t="e">
        <f t="shared" si="7"/>
        <v>#DIV/0!</v>
      </c>
      <c r="AN17" s="17" t="e">
        <f t="shared" si="8"/>
        <v>#DIV/0!</v>
      </c>
      <c r="AO17" s="17" t="e">
        <f t="shared" si="9"/>
        <v>#DIV/0!</v>
      </c>
      <c r="AP17" s="17" t="e">
        <f t="shared" si="10"/>
        <v>#DIV/0!</v>
      </c>
      <c r="AQ17" s="17" t="e">
        <f t="shared" si="11"/>
        <v>#DIV/0!</v>
      </c>
      <c r="AR17" s="17" t="e">
        <f t="shared" si="12"/>
        <v>#DIV/0!</v>
      </c>
      <c r="AS17" s="17" t="e">
        <f t="shared" si="13"/>
        <v>#DIV/0!</v>
      </c>
      <c r="AT17" s="17" t="e">
        <f>(AS17/(SUM(AG17:AR17))/12)</f>
        <v>#DIV/0!</v>
      </c>
    </row>
    <row r="18" spans="1:46" ht="35" thickBot="1" x14ac:dyDescent="0.2">
      <c r="A18" s="24"/>
      <c r="B18" s="6" t="s">
        <v>67</v>
      </c>
      <c r="C18" s="7" t="s">
        <v>68</v>
      </c>
      <c r="D18" s="7" t="s">
        <v>65</v>
      </c>
      <c r="E18" s="7" t="s">
        <v>69</v>
      </c>
      <c r="F18" s="8" t="s">
        <v>26</v>
      </c>
      <c r="G18" s="13" t="s">
        <v>54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e">
        <f t="shared" si="1"/>
        <v>#DIV/0!</v>
      </c>
      <c r="AH18" s="17" t="e">
        <f t="shared" si="2"/>
        <v>#DIV/0!</v>
      </c>
      <c r="AI18" s="17" t="e">
        <f t="shared" si="3"/>
        <v>#DIV/0!</v>
      </c>
      <c r="AJ18" s="17" t="e">
        <f t="shared" si="4"/>
        <v>#DIV/0!</v>
      </c>
      <c r="AK18" s="17" t="e">
        <f t="shared" si="5"/>
        <v>#DIV/0!</v>
      </c>
      <c r="AL18" s="17" t="e">
        <f t="shared" si="6"/>
        <v>#DIV/0!</v>
      </c>
      <c r="AM18" s="17" t="e">
        <f t="shared" si="7"/>
        <v>#DIV/0!</v>
      </c>
      <c r="AN18" s="17" t="e">
        <f t="shared" si="8"/>
        <v>#DIV/0!</v>
      </c>
      <c r="AO18" s="17" t="e">
        <f t="shared" si="9"/>
        <v>#DIV/0!</v>
      </c>
      <c r="AP18" s="17" t="e">
        <f t="shared" si="10"/>
        <v>#DIV/0!</v>
      </c>
      <c r="AQ18" s="17" t="e">
        <f t="shared" si="11"/>
        <v>#DIV/0!</v>
      </c>
      <c r="AR18" s="17" t="e">
        <f t="shared" si="12"/>
        <v>#DIV/0!</v>
      </c>
      <c r="AS18" s="17" t="e">
        <f t="shared" si="13"/>
        <v>#DIV/0!</v>
      </c>
      <c r="AT18" s="17" t="e">
        <f t="shared" si="14"/>
        <v>#DIV/0!</v>
      </c>
    </row>
    <row r="19" spans="1:46" ht="15.75" customHeight="1" thickTop="1" x14ac:dyDescent="0.15"/>
  </sheetData>
  <mergeCells count="15">
    <mergeCell ref="U6:AF6"/>
    <mergeCell ref="AG6:AR6"/>
    <mergeCell ref="A8:A10"/>
    <mergeCell ref="A11:A13"/>
    <mergeCell ref="G6:G7"/>
    <mergeCell ref="F6:F7"/>
    <mergeCell ref="E6:E7"/>
    <mergeCell ref="D6:D7"/>
    <mergeCell ref="C6:C7"/>
    <mergeCell ref="A6:A7"/>
    <mergeCell ref="B6:B7"/>
    <mergeCell ref="A14:A16"/>
    <mergeCell ref="A17:A18"/>
    <mergeCell ref="C2:C3"/>
    <mergeCell ref="H6:T6"/>
  </mergeCells>
  <phoneticPr fontId="9" type="noConversion"/>
  <pageMargins left="0.7" right="0.7" top="0.75" bottom="0.75" header="0.3" footer="0.3"/>
  <ignoredErrors>
    <ignoredError sqref="AS8 AG11:AR18 AO8:AR8 AH8:AN8 AG8 AG9:AR10 AS9:AS15 AS16:AS18 AT8:AT15 AT16:AT18" evalErro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JIMENA GALVIS</cp:lastModifiedBy>
  <dcterms:modified xsi:type="dcterms:W3CDTF">2024-03-25T19:39:30Z</dcterms:modified>
</cp:coreProperties>
</file>